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0" yWindow="0" windowWidth="15360" windowHeight="7620"/>
  </bookViews>
  <sheets>
    <sheet name="Sheet1" sheetId="3" r:id="rId1"/>
    <sheet name="sve" sheetId="2" state="hidden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45621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<sst xmlns="http://schemas.openxmlformats.org/spreadsheetml/2006/main" count="161" uniqueCount="119">
  <si>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</si>
  <si>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</si>
  <si>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</si>
  <si>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</si>
  <si>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</si>
  <si>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</si>
  <si>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</si>
  <si>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</si>
  <si>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</si>
  <si>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</si>
  <si>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</si>
  <si>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</si>
  <si>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</si>
  <si>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</si>
  <si>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</si>
  <si>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</si>
  <si>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</si>
  <si>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</si>
  <si>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</si>
  <si>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</si>
  <si>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</si>
  <si>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</si>
  <si>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</si>
  <si>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</si>
  <si>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</si>
  <si>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</si>
  <si>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</si>
  <si>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</si>
  <si>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</si>
  <si>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</si>
  <si>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</si>
  <si>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</si>
  <si>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</si>
  <si>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</si>
  <si>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</si>
  <si>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</si>
  <si>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</si>
  <si>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</si>
  <si>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</si>
  <si>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</si>
  <si>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</si>
  <si>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</si>
  <si>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</si>
  <si>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</si>
  <si>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</si>
  <si>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</si>
  <si>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</si>
  <si>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</si>
  <si>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</si>
  <si>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</si>
  <si>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</si>
  <si>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</si>
  <si>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</si>
  <si>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</si>
  <si>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</si>
  <si>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</si>
  <si>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</si>
  <si>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</si>
  <si>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</si>
  <si>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</si>
  <si>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</si>
  <si>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</si>
  <si>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</si>
  <si>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</si>
  <si>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</si>
  <si>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</si>
  <si>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</si>
  <si>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</si>
  <si>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</si>
  <si>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</si>
  <si>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</si>
  <si>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</si>
  <si>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</si>
  <si>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</si>
  <si>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</si>
  <si>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</si>
  <si>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</si>
  <si>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</si>
  <si>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</si>
  <si>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</si>
  <si>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</si>
  <si>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</si>
  <si>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</si>
  <si>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</si>
  <si>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</si>
  <si>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</si>
  <si>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</si>
  <si>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</si>
  <si>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</si>
  <si>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</si>
  <si>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</si>
  <si>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</si>
  <si>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</si>
  <si>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</si>
  <si>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</si>
  <si>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</si>
  <si>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</si>
  <si>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</si>
  <si>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Stonoteniski klub Primar Co</t>
  </si>
  <si>
    <t>Primar Co</t>
  </si>
  <si>
    <t>Novi Beograd</t>
  </si>
  <si>
    <t>Antifašističke borbe 23a</t>
  </si>
  <si>
    <t>17796119</t>
  </si>
  <si>
    <t>106780632</t>
  </si>
  <si>
    <t>160-343385-61</t>
  </si>
  <si>
    <t xml:space="preserve"> /</t>
  </si>
  <si>
    <t>063/391514, Goran Kocić</t>
  </si>
  <si>
    <t>STSB</t>
  </si>
  <si>
    <t>office@primarco.rs</t>
  </si>
  <si>
    <t>APR, BS 12396/2012, 22.06.2010.</t>
  </si>
  <si>
    <t>sportsko udruženje</t>
  </si>
  <si>
    <t>24.02.2012.</t>
  </si>
  <si>
    <t>Slavko Praštalo</t>
  </si>
  <si>
    <t>9</t>
  </si>
  <si>
    <t>0</t>
  </si>
  <si>
    <t>2</t>
  </si>
  <si>
    <t>2010.</t>
  </si>
  <si>
    <t>Cara Dušana 266Đ, Zemun</t>
  </si>
  <si>
    <t>28.08.2022.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</si>
</sst>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tabSelected="1" view="pageBreakPreview" topLeftCell="A25" zoomScaleNormal="100" zoomScaleSheetLayoutView="100" workbookViewId="0">
      <selection activeCell="C41" sqref="C41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" t="s">
        <v>98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" t="s">
        <v>99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" t="s">
        <v>100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" t="s">
        <v>101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" t="s">
        <v>102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" t="s">
        <v>103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" t="s">
        <v>104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105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106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107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108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 t="s">
        <v>105</v>
      </c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109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110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105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111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112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113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113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114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/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/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115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/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/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/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/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/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/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116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/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/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/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 t="s">
        <v>117</v>
      </c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/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/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13"/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 t="s">
        <v>118</v>
      </c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/>
      <c r="D44" s="39">
        <v>41</v>
      </c>
      <c r="E44" s="17" t="s">
        <v>80</v>
      </c>
    </row>
    <row r="45" spans="1:5" ht="33" customHeight="1" x14ac:dyDescent="0.3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workbookViewId="0">
      <selection activeCell="A2" sqref="A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Stonoteniski klub Primar Co</v>
      </c>
      <c r="C2" s="25" t="str">
        <f>Sheet1!C4</f>
        <v>Primar Co</v>
      </c>
      <c r="D2" s="25" t="str">
        <f>Sheet1!C5</f>
        <v>Novi Beograd</v>
      </c>
      <c r="E2" s="25" t="str">
        <f>Sheet1!C6</f>
        <v>Antifašističke borbe 23a</v>
      </c>
      <c r="F2" s="25" t="str">
        <f>Sheet1!C7</f>
        <v>17796119</v>
      </c>
      <c r="G2" s="25" t="str">
        <f>Sheet1!C8</f>
        <v>106780632</v>
      </c>
      <c r="H2" s="25" t="str">
        <f>Sheet1!C9</f>
        <v>160-343385-61</v>
      </c>
      <c r="I2" s="25" t="str">
        <f>Sheet1!C10</f>
        <v xml:space="preserve"> /</v>
      </c>
      <c r="J2" s="25" t="str">
        <f>Sheet1!C11</f>
        <v>063/391514, Goran Kocić</v>
      </c>
      <c r="K2" s="25" t="str">
        <f>Sheet1!C12</f>
        <v>STSB</v>
      </c>
      <c r="L2" s="25" t="str">
        <f>Sheet1!C13</f>
        <v>office@primarco.rs</v>
      </c>
      <c r="M2" s="25" t="str">
        <f>Sheet1!C14</f>
        <v xml:space="preserve"> /</v>
      </c>
      <c r="N2" s="25" t="str">
        <f>Sheet1!C15</f>
        <v>APR, BS 12396/2012, 22.06.2010.</v>
      </c>
      <c r="O2" s="25" t="str">
        <f>Sheet1!C16</f>
        <v>sportsko udruženje</v>
      </c>
      <c r="P2" s="25" t="str">
        <f>Sheet1!C17</f>
        <v xml:space="preserve"> /</v>
      </c>
      <c r="Q2" s="14" t="str">
        <f>Sheet1!C18</f>
        <v>24.02.2012.</v>
      </c>
      <c r="R2" s="25" t="str">
        <f>Sheet1!C19</f>
        <v>Slavko Praštalo</v>
      </c>
      <c r="S2" s="25">
        <f>Sheet1!C20</f>
        <v>0</v>
      </c>
      <c r="T2" s="25" t="str">
        <f>Sheet1!C21</f>
        <v>9</v>
      </c>
      <c r="U2" s="25" t="str">
        <f>Sheet1!C22</f>
        <v>9</v>
      </c>
      <c r="V2" s="25" t="str">
        <f>Sheet1!C23</f>
        <v>0</v>
      </c>
      <c r="W2" s="25">
        <f>Sheet1!C24</f>
        <v>0</v>
      </c>
      <c r="X2" s="25">
        <f>Sheet1!C25</f>
        <v>0</v>
      </c>
      <c r="Y2" s="25" t="str">
        <f>Sheet1!C26</f>
        <v>2</v>
      </c>
      <c r="Z2" s="25">
        <f>Sheet1!C27</f>
        <v>0</v>
      </c>
      <c r="AA2" s="25">
        <f>Sheet1!C28</f>
        <v>0</v>
      </c>
      <c r="AB2" s="25">
        <f>Sheet1!C29</f>
        <v>0</v>
      </c>
      <c r="AC2" s="25">
        <f>Sheet1!C30</f>
        <v>0</v>
      </c>
      <c r="AD2" s="25">
        <f>Sheet1!C31</f>
        <v>0</v>
      </c>
      <c r="AE2" s="25">
        <f>Sheet1!C32</f>
        <v>0</v>
      </c>
      <c r="AF2" s="25" t="str">
        <f>Sheet1!C33</f>
        <v>2010.</v>
      </c>
      <c r="AG2" s="25">
        <f>Sheet1!C34</f>
        <v>0</v>
      </c>
      <c r="AH2" s="25">
        <f>Sheet1!C35</f>
        <v>0</v>
      </c>
      <c r="AI2" s="25">
        <f>Sheet1!C36</f>
        <v>0</v>
      </c>
      <c r="AJ2" s="25">
        <f>Sheet1!C37</f>
        <v>0</v>
      </c>
      <c r="AK2" s="25" t="str">
        <f>Sheet1!C38</f>
        <v>Cara Dušana 266Đ, Zemun</v>
      </c>
      <c r="AL2" s="46">
        <f>Sheet1!C39</f>
        <v>0</v>
      </c>
      <c r="AM2" s="47">
        <f>Sheet1!C40</f>
        <v>0</v>
      </c>
      <c r="AN2" s="47">
        <f>Sheet1!C41</f>
        <v>0</v>
      </c>
      <c r="AO2" s="48" t="str">
        <f>Sheet1!C42</f>
        <v>28.08.2022.</v>
      </c>
      <c r="AP2" s="48">
        <f>Sheet1!C44</f>
        <v>0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40.5" x14ac:dyDescent="0.25">
      <c r="A2" s="14">
        <f>sve!A2</f>
        <v>0</v>
      </c>
      <c r="B2" s="14" t="str">
        <f>sve!B2</f>
        <v>Stonoteniski klub Primar Co</v>
      </c>
      <c r="C2" s="14" t="str">
        <f>sve!C2</f>
        <v>Primar Co</v>
      </c>
      <c r="D2" s="14" t="str">
        <f>sve!D2</f>
        <v>Novi Beograd</v>
      </c>
      <c r="E2" s="14" t="str">
        <f>sve!E2</f>
        <v>Antifašističke borbe 23a</v>
      </c>
      <c r="F2" s="14" t="str">
        <f>sve!F2</f>
        <v>17796119</v>
      </c>
      <c r="G2" s="14" t="str">
        <f>sve!G2</f>
        <v>106780632</v>
      </c>
      <c r="H2" s="14" t="str">
        <f>sve!H2</f>
        <v>160-343385-61</v>
      </c>
      <c r="I2" s="14" t="str">
        <f>sve!I2</f>
        <v xml:space="preserve"> /</v>
      </c>
      <c r="J2" s="14" t="str">
        <f>sve!J2</f>
        <v>063/391514, Goran Kocić</v>
      </c>
      <c r="K2" s="14" t="str">
        <f>sve!K2</f>
        <v>STSB</v>
      </c>
      <c r="L2" s="14" t="str">
        <f>sve!L2</f>
        <v>office@primarco.rs</v>
      </c>
      <c r="M2" s="14" t="str">
        <f>sve!M2</f>
        <v xml:space="preserve"> /</v>
      </c>
      <c r="N2" s="14" t="str">
        <f>sve!N2</f>
        <v>APR, BS 12396/2012, 22.06.2010.</v>
      </c>
      <c r="O2" s="14" t="str">
        <f>sve!O2</f>
        <v>sportsko udruženje</v>
      </c>
      <c r="P2" s="14" t="str">
        <f>sve!P2</f>
        <v xml:space="preserve"> /</v>
      </c>
      <c r="Q2" s="19" t="str">
        <f>sve!Q2</f>
        <v>24.02.2012.</v>
      </c>
      <c r="R2" s="14" t="str">
        <f>sve!R2</f>
        <v>Slavko Praštalo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x14ac:dyDescent="0.25">
      <c r="A2" s="14">
        <f>sve!S2</f>
        <v>0</v>
      </c>
      <c r="B2" s="14" t="str">
        <f>sve!T2</f>
        <v>9</v>
      </c>
      <c r="C2" s="14" t="str">
        <f>sve!U2</f>
        <v>9</v>
      </c>
      <c r="D2" s="14" t="str">
        <f>sve!V2</f>
        <v>0</v>
      </c>
      <c r="E2" s="14">
        <f>sve!W2</f>
        <v>0</v>
      </c>
      <c r="F2" s="14">
        <f>sve!X2</f>
        <v>0</v>
      </c>
      <c r="G2" s="14" t="str">
        <f>sve!Y2</f>
        <v>2</v>
      </c>
      <c r="H2" s="14">
        <f>sve!Z2</f>
        <v>0</v>
      </c>
      <c r="I2" s="14">
        <f>sve!AA2</f>
        <v>0</v>
      </c>
      <c r="J2" s="14">
        <f>sve!AB2</f>
        <v>0</v>
      </c>
      <c r="K2" s="14">
        <f>sve!AC2</f>
        <v>0</v>
      </c>
      <c r="L2" s="14">
        <f>sve!AD2</f>
        <v>0</v>
      </c>
      <c r="M2" s="14">
        <f>sve!AE2</f>
        <v>0</v>
      </c>
      <c r="N2" s="14" t="str">
        <f>sve!AF2</f>
        <v>2010.</v>
      </c>
      <c r="O2" s="14">
        <f>sve!AG2</f>
        <v>0</v>
      </c>
      <c r="P2" s="14">
        <f>sve!AH2</f>
        <v>0</v>
      </c>
      <c r="Q2" s="14">
        <f>sve!AI2</f>
        <v>0</v>
      </c>
      <c r="R2" s="14">
        <f>sve!AJ2</f>
        <v>0</v>
      </c>
      <c r="S2" s="14" t="str">
        <f>sve!AK2</f>
        <v>Cara Dušana 266Đ, Zemun</v>
      </c>
      <c r="T2" s="19" t="str">
        <f>sve!AO2</f>
        <v>28.08.2022.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Primar Co</v>
      </c>
      <c r="D2" s="33" t="str">
        <f>Sheet1!C5</f>
        <v>Novi Beograd</v>
      </c>
      <c r="E2" s="33">
        <f>Sheet1!C34</f>
        <v>0</v>
      </c>
      <c r="F2" s="33" t="str">
        <f>Sheet1!C12</f>
        <v>STSB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Jovana Komnenic</cp:lastModifiedBy>
  <cp:lastPrinted>2021-06-18T09:08:37Z</cp:lastPrinted>
  <dcterms:created xsi:type="dcterms:W3CDTF">2017-05-30T19:52:11Z</dcterms:created>
  <dcterms:modified xsi:type="dcterms:W3CDTF">2022-07-28T12:17:57Z</dcterms:modified>
</cp:coreProperties>
</file>